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B3B58FC3-B984-4E23-BC20-20BB497CD02E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<sst xmlns="http://schemas.openxmlformats.org/spreadsheetml/2006/main" count="86" uniqueCount="81">
  <si>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</si>
  <si>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</si>
  <si>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</si>
  <si>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</si>
  <si>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</si>
  <si>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</si>
  <si>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</si>
  <si>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</si>
  <si>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</si>
  <si>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</si>
  <si>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</si>
  <si>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</si>
  <si>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</si>
  <si>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</si>
  <si>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</si>
  <si>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</si>
  <si>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</si>
  <si>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</si>
  <si>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</si>
  <si>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</si>
  <si>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</si>
  <si>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</si>
  <si>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</si>
  <si>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</si>
  <si>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</si>
  <si>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</si>
  <si>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</si>
  <si>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</si>
  <si>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</si>
  <si>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</si>
  <si>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</si>
  <si>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</si>
  <si>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</si>
  <si>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</si>
  <si>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</si>
  <si>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</si>
  <si>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</si>
  <si>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</si>
  <si>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</si>
  <si>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</si>
  <si>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</si>
  <si>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</si>
  <si>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</si>
  <si>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</si>
  <si>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</si>
  <si>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</si>
  <si>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</si>
  <si>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</si>
  <si>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</si>
  <si>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</si>
  <si>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</si>
  <si>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</si>
  <si>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</si>
  <si>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</si>
  <si>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</si>
  <si>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</si>
  <si>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</si>
  <si>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</si>
  <si>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</si>
  <si>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</si>
  <si>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</si>
  <si>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</si>
  <si>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</si>
  <si>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</si>
  <si>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</si>
  <si>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</si>
  <si>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</si>
  <si>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</si>
  <si>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</si>
  <si>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</si>
  <si>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</si>
  <si>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</si>
  <si>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</si>
  <si>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</si>
  <si>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</si>
  <si>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</si>
  <si>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</si>
  <si>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</si>
  <si>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</si>
  <si>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Hemija/Edukacija u hemiji/Primjenjena hemija    </t>
  </si>
  <si>
    <t>Biohemija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</si>
</sst>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4" zoomScaleNormal="100" workbookViewId="0">
      <selection activeCell="I14" sqref="I14:R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280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160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80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22.5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1.5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0.36076964190272576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27.333333333333336</v>
      </c>
      <c r="H8" s="5"/>
      <c r="I8" s="6"/>
      <c r="J8" s="5"/>
      <c r="K8" s="7">
        <f t="shared" ref="K8:K22" si="0">G8/$G$23</f>
        <v>0.17530732228754675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43.333333333333329</v>
      </c>
      <c r="H9" s="5"/>
      <c r="I9" s="6"/>
      <c r="J9" s="5"/>
      <c r="K9" s="7">
        <f t="shared" si="0"/>
        <v>0.2779262426509887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4</v>
      </c>
      <c r="H10" s="5"/>
      <c r="I10" s="6"/>
      <c r="J10" s="5"/>
      <c r="K10" s="7">
        <f t="shared" si="0"/>
        <v>2.56547300908605E-2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22.5</v>
      </c>
      <c r="H19" s="5"/>
      <c r="I19" s="6"/>
      <c r="J19" s="5"/>
      <c r="K19" s="7">
        <f t="shared" si="0"/>
        <v>0.14430785676109031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1.5</v>
      </c>
      <c r="H21" s="5"/>
      <c r="I21" s="6"/>
      <c r="J21" s="5"/>
      <c r="K21" s="7">
        <f t="shared" si="0"/>
        <v>9.6205237840726876E-3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6.4136825227151251E-3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155.91666666666669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5.1972222222222229</v>
      </c>
      <c r="I25" s="20" t="s">
        <v>32</v>
      </c>
      <c r="J25" s="21">
        <f>G23/25</f>
        <v>6.2366666666666672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Hemija/Edukacija u hemiji/Primjenjena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99.666666666666657</v>
      </c>
    </row>
    <row r="9" spans="1:2">
      <c r="A9" s="18" t="s">
        <v>68</v>
      </c>
      <c r="B9" s="19">
        <f>IF(Proračun!G24="OK",B7+B8,"")</f>
        <v>155.91666666666666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2026-04-28T11:29:36Z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